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19 ГОДА\РАЙОН\"/>
    </mc:Choice>
  </mc:AlternateContent>
  <bookViews>
    <workbookView xWindow="0" yWindow="0" windowWidth="19200" windowHeight="6840" tabRatio="601"/>
  </bookViews>
  <sheets>
    <sheet name="доходы" sheetId="37" r:id="rId1"/>
  </sheets>
  <definedNames>
    <definedName name="_xlnm._FilterDatabase" localSheetId="0" hidden="1">доходы!$A$8:$A$30</definedName>
    <definedName name="_xlnm.Print_Titles" localSheetId="0">доходы!$7:$7</definedName>
  </definedNames>
  <calcPr calcId="152511"/>
</workbook>
</file>

<file path=xl/calcChain.xml><?xml version="1.0" encoding="utf-8"?>
<calcChain xmlns="http://schemas.openxmlformats.org/spreadsheetml/2006/main">
  <c r="D21" i="37" l="1"/>
  <c r="C21" i="37"/>
  <c r="D14" i="37"/>
  <c r="C14" i="37"/>
  <c r="D11" i="37"/>
  <c r="C11" i="37"/>
  <c r="C24" i="37"/>
  <c r="D24" i="37"/>
  <c r="C16" i="37"/>
  <c r="C10" i="37"/>
  <c r="C9" i="37" s="1"/>
  <c r="C8" i="37" s="1"/>
  <c r="D16" i="37"/>
  <c r="D10" i="37"/>
  <c r="D9" i="37" s="1"/>
  <c r="D8" i="37" s="1"/>
</calcChain>
</file>

<file path=xl/sharedStrings.xml><?xml version="1.0" encoding="utf-8"?>
<sst xmlns="http://schemas.openxmlformats.org/spreadsheetml/2006/main" count="52" uniqueCount="52">
  <si>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</si>
  <si>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</si>
  <si>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</si>
  <si>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</si>
  <si>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</si>
  <si>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</si>
  <si>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</si>
  <si>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</si>
  <si>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</si>
  <si>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</si>
  <si>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</si>
  <si>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</si>
  <si>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</si>
  <si>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</si>
  <si>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</si>
  <si>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</si>
  <si>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</si>
  <si>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</si>
  <si>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</si>
  <si>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</si>
  <si>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2020 год</t>
  </si>
  <si>
    <t>к решению РСП</t>
  </si>
  <si>
    <t>МР "Думиничский район"</t>
  </si>
  <si>
    <t>от ______________ №________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</si>
  <si>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</si>
  <si>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</si>
  <si>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</si>
  <si>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</si>
  <si>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</si>
  <si>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</si>
  <si>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</si>
  <si>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</si>
  <si>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</si>
  <si>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</si>
  <si>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</si>
  <si>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</si>
  <si>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</si>
  <si>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</si>
  <si>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</si>
  <si>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</si>
  <si>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</si>
  <si>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</si>
  <si>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Приложение №5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</si>
  <si>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</si>
  <si>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</si>
  <si>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</si>
  <si>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</si>
  <si>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</si>
  <si>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</si>
  <si>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</si>
  <si>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2020 и 2021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</si>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</sst>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0" fontId="10" fillId="0" borderId="0" xfId="0" applyFont="1"/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3" fontId="13" fillId="0" borderId="3" xfId="0" applyNumberFormat="1" applyFont="1" applyBorder="1"/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3" fontId="11" fillId="0" borderId="3" xfId="0" applyNumberFormat="1" applyFont="1" applyBorder="1" applyAlignment="1"/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Border="1"/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4" sqref="A4"/>
      <selection pane="bottomRight" activeCell="D29" sqref="D29"/>
    </sheetView>
  </sheetViews>
  <sheetFormatPr defaultColWidth="27.6328125" defaultRowHeight="17.399999999999999" x14ac:dyDescent="0.3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 x14ac:dyDescent="0.3">
      <c r="C1" s="7" t="s">
        <v>42</v>
      </c>
      <c r="D1" s="7"/>
    </row>
    <row r="2" spans="1:4" x14ac:dyDescent="0.3">
      <c r="C2" s="7" t="s">
        <v>21</v>
      </c>
      <c r="D2" s="7"/>
    </row>
    <row r="3" spans="1:4" x14ac:dyDescent="0.3">
      <c r="C3" s="7" t="s">
        <v>22</v>
      </c>
      <c r="D3" s="7"/>
    </row>
    <row r="4" spans="1:4" x14ac:dyDescent="0.3">
      <c r="C4" s="7" t="s">
        <v>23</v>
      </c>
      <c r="D4" s="7"/>
    </row>
    <row r="5" spans="1:4" ht="46.2" customHeight="1" x14ac:dyDescent="0.35">
      <c r="A5" s="34" t="s">
        <v>50</v>
      </c>
      <c r="B5" s="34"/>
      <c r="C5" s="35"/>
      <c r="D5" s="35"/>
    </row>
    <row r="6" spans="1:4" ht="23.4" customHeight="1" x14ac:dyDescent="0.35">
      <c r="A6" s="5"/>
      <c r="B6" s="6"/>
      <c r="D6" s="1" t="s">
        <v>43</v>
      </c>
    </row>
    <row r="7" spans="1:4" ht="47.4" customHeight="1" x14ac:dyDescent="0.3">
      <c r="A7" s="12" t="s">
        <v>24</v>
      </c>
      <c r="B7" s="13" t="s">
        <v>25</v>
      </c>
      <c r="C7" s="29" t="s">
        <v>20</v>
      </c>
      <c r="D7" s="29" t="s">
        <v>51</v>
      </c>
    </row>
    <row r="8" spans="1:4" ht="30" customHeight="1" x14ac:dyDescent="0.3">
      <c r="A8" s="14" t="s">
        <v>15</v>
      </c>
      <c r="B8" s="15"/>
      <c r="C8" s="16">
        <f>C9+C30</f>
        <v>456818576</v>
      </c>
      <c r="D8" s="16">
        <f>D9+D30</f>
        <v>472711204</v>
      </c>
    </row>
    <row r="9" spans="1:4" ht="27.75" customHeight="1" x14ac:dyDescent="0.3">
      <c r="A9" s="17" t="s">
        <v>4</v>
      </c>
      <c r="B9" s="8" t="s">
        <v>26</v>
      </c>
      <c r="C9" s="18">
        <f>C10+C24</f>
        <v>115776800</v>
      </c>
      <c r="D9" s="18">
        <f>D10+D24</f>
        <v>124607600</v>
      </c>
    </row>
    <row r="10" spans="1:4" ht="20.399999999999999" customHeight="1" x14ac:dyDescent="0.3">
      <c r="A10" s="17" t="s">
        <v>1</v>
      </c>
      <c r="B10" s="19"/>
      <c r="C10" s="20">
        <f>SUM(C11,C14,C16,C23,C21)</f>
        <v>107256800</v>
      </c>
      <c r="D10" s="20">
        <f>SUM(D11,D14,D16,D23,D21)</f>
        <v>116056600</v>
      </c>
    </row>
    <row r="11" spans="1:4" ht="25.5" customHeight="1" x14ac:dyDescent="0.3">
      <c r="A11" s="9" t="s">
        <v>5</v>
      </c>
      <c r="B11" s="8" t="s">
        <v>27</v>
      </c>
      <c r="C11" s="20">
        <f>C13+C12</f>
        <v>87503300</v>
      </c>
      <c r="D11" s="20">
        <f>D13+D12</f>
        <v>93382100</v>
      </c>
    </row>
    <row r="12" spans="1:4" ht="25.5" customHeight="1" x14ac:dyDescent="0.3">
      <c r="A12" s="30" t="s">
        <v>44</v>
      </c>
      <c r="B12" s="10" t="s">
        <v>45</v>
      </c>
      <c r="C12" s="31">
        <v>25100</v>
      </c>
      <c r="D12" s="31">
        <v>26500</v>
      </c>
    </row>
    <row r="13" spans="1:4" ht="27.75" customHeight="1" x14ac:dyDescent="0.3">
      <c r="A13" s="21" t="s">
        <v>6</v>
      </c>
      <c r="B13" s="10" t="s">
        <v>28</v>
      </c>
      <c r="C13" s="11">
        <v>87478200</v>
      </c>
      <c r="D13" s="11">
        <v>93355600</v>
      </c>
    </row>
    <row r="14" spans="1:4" ht="40.200000000000003" customHeight="1" x14ac:dyDescent="0.3">
      <c r="A14" s="22" t="s">
        <v>8</v>
      </c>
      <c r="B14" s="8" t="s">
        <v>29</v>
      </c>
      <c r="C14" s="28">
        <f>C15</f>
        <v>6133500</v>
      </c>
      <c r="D14" s="28">
        <f>D15</f>
        <v>8642500</v>
      </c>
    </row>
    <row r="15" spans="1:4" ht="41.4" customHeight="1" x14ac:dyDescent="0.3">
      <c r="A15" s="23" t="s">
        <v>7</v>
      </c>
      <c r="B15" s="10" t="s">
        <v>30</v>
      </c>
      <c r="C15" s="11">
        <v>6133500</v>
      </c>
      <c r="D15" s="11">
        <v>8642500</v>
      </c>
    </row>
    <row r="16" spans="1:4" ht="24" customHeight="1" x14ac:dyDescent="0.3">
      <c r="A16" s="22" t="s">
        <v>16</v>
      </c>
      <c r="B16" s="8" t="s">
        <v>31</v>
      </c>
      <c r="C16" s="24">
        <f>SUM(C18:C20)</f>
        <v>10743000</v>
      </c>
      <c r="D16" s="24">
        <f>SUM(D18:D20)</f>
        <v>11130000</v>
      </c>
    </row>
    <row r="17" spans="1:4" ht="24" customHeight="1" x14ac:dyDescent="0.3">
      <c r="A17" s="25" t="s">
        <v>3</v>
      </c>
      <c r="B17" s="26"/>
      <c r="C17" s="11"/>
      <c r="D17" s="11"/>
    </row>
    <row r="18" spans="1:4" ht="41.4" customHeight="1" x14ac:dyDescent="0.3">
      <c r="A18" s="25" t="s">
        <v>17</v>
      </c>
      <c r="B18" s="10" t="s">
        <v>32</v>
      </c>
      <c r="C18" s="11">
        <v>6148000</v>
      </c>
      <c r="D18" s="11">
        <v>6357000</v>
      </c>
    </row>
    <row r="19" spans="1:4" ht="39.6" customHeight="1" x14ac:dyDescent="0.3">
      <c r="A19" s="25" t="s">
        <v>18</v>
      </c>
      <c r="B19" s="10" t="s">
        <v>33</v>
      </c>
      <c r="C19" s="11">
        <v>3370000</v>
      </c>
      <c r="D19" s="11">
        <v>3490000</v>
      </c>
    </row>
    <row r="20" spans="1:4" ht="24" customHeight="1" x14ac:dyDescent="0.3">
      <c r="A20" s="25" t="s">
        <v>19</v>
      </c>
      <c r="B20" s="10" t="s">
        <v>34</v>
      </c>
      <c r="C20" s="11">
        <v>1225000</v>
      </c>
      <c r="D20" s="11">
        <v>1283000</v>
      </c>
    </row>
    <row r="21" spans="1:4" ht="24" customHeight="1" x14ac:dyDescent="0.3">
      <c r="A21" s="32" t="s">
        <v>46</v>
      </c>
      <c r="B21" s="8" t="s">
        <v>47</v>
      </c>
      <c r="C21" s="28">
        <f>C22</f>
        <v>1802000</v>
      </c>
      <c r="D21" s="28">
        <f>D22</f>
        <v>1802000</v>
      </c>
    </row>
    <row r="22" spans="1:4" ht="24" customHeight="1" x14ac:dyDescent="0.3">
      <c r="A22" s="30" t="s">
        <v>48</v>
      </c>
      <c r="B22" s="10" t="s">
        <v>49</v>
      </c>
      <c r="C22" s="11">
        <v>1802000</v>
      </c>
      <c r="D22" s="11">
        <v>1802000</v>
      </c>
    </row>
    <row r="23" spans="1:4" ht="26.25" customHeight="1" x14ac:dyDescent="0.3">
      <c r="A23" s="22" t="s">
        <v>9</v>
      </c>
      <c r="B23" s="8" t="s">
        <v>35</v>
      </c>
      <c r="C23" s="28">
        <v>1075000</v>
      </c>
      <c r="D23" s="28">
        <v>1100000</v>
      </c>
    </row>
    <row r="24" spans="1:4" ht="27" customHeight="1" x14ac:dyDescent="0.3">
      <c r="A24" s="27" t="s">
        <v>2</v>
      </c>
      <c r="B24" s="20"/>
      <c r="C24" s="20">
        <f>SUM(C25:C29)</f>
        <v>8520000</v>
      </c>
      <c r="D24" s="20">
        <f>SUM(D25:D29)</f>
        <v>8551000</v>
      </c>
    </row>
    <row r="25" spans="1:4" ht="45" customHeight="1" x14ac:dyDescent="0.3">
      <c r="A25" s="25" t="s">
        <v>10</v>
      </c>
      <c r="B25" s="10" t="s">
        <v>36</v>
      </c>
      <c r="C25" s="11">
        <v>2477000</v>
      </c>
      <c r="D25" s="11">
        <v>2477000</v>
      </c>
    </row>
    <row r="26" spans="1:4" ht="24.6" customHeight="1" x14ac:dyDescent="0.3">
      <c r="A26" s="25" t="s">
        <v>11</v>
      </c>
      <c r="B26" s="10" t="s">
        <v>37</v>
      </c>
      <c r="C26" s="11">
        <v>153000</v>
      </c>
      <c r="D26" s="11">
        <v>165000</v>
      </c>
    </row>
    <row r="27" spans="1:4" ht="36.6" customHeight="1" x14ac:dyDescent="0.3">
      <c r="A27" s="25" t="s">
        <v>12</v>
      </c>
      <c r="B27" s="10" t="s">
        <v>38</v>
      </c>
      <c r="C27" s="11">
        <v>4900000</v>
      </c>
      <c r="D27" s="11">
        <v>4915000</v>
      </c>
    </row>
    <row r="28" spans="1:4" ht="34.950000000000003" customHeight="1" x14ac:dyDescent="0.3">
      <c r="A28" s="25" t="s">
        <v>13</v>
      </c>
      <c r="B28" s="10" t="s">
        <v>39</v>
      </c>
      <c r="C28" s="11">
        <v>670000</v>
      </c>
      <c r="D28" s="11">
        <v>670000</v>
      </c>
    </row>
    <row r="29" spans="1:4" ht="30" customHeight="1" x14ac:dyDescent="0.3">
      <c r="A29" s="25" t="s">
        <v>14</v>
      </c>
      <c r="B29" s="10" t="s">
        <v>40</v>
      </c>
      <c r="C29" s="11">
        <v>320000</v>
      </c>
      <c r="D29" s="11">
        <v>324000</v>
      </c>
    </row>
    <row r="30" spans="1:4" ht="28.5" customHeight="1" x14ac:dyDescent="0.3">
      <c r="A30" s="9" t="s">
        <v>0</v>
      </c>
      <c r="B30" s="8" t="s">
        <v>41</v>
      </c>
      <c r="C30" s="33">
        <v>341041776</v>
      </c>
      <c r="D30" s="33">
        <v>348103604</v>
      </c>
    </row>
    <row r="31" spans="1:4" x14ac:dyDescent="0.3">
      <c r="B31" s="3"/>
    </row>
  </sheetData>
  <mergeCells count="1">
    <mergeCell ref="A5:D5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2018-11-16T13:27:01Z</cp:lastPrinted>
  <dcterms:created xsi:type="dcterms:W3CDTF">1997-08-11T14:29:14Z</dcterms:created>
  <dcterms:modified xsi:type="dcterms:W3CDTF">2018-11-16T13:27:03Z</dcterms:modified>
</cp:coreProperties>
</file>